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eter\Documents\Opgavekommission\VØ-B 2015\"/>
    </mc:Choice>
  </mc:AlternateContent>
  <bookViews>
    <workbookView xWindow="0" yWindow="0" windowWidth="17325" windowHeight="15600"/>
  </bookViews>
  <sheets>
    <sheet name="Bilag 1" sheetId="1" r:id="rId1"/>
    <sheet name="Bilag 2" sheetId="2" r:id="rId2"/>
    <sheet name="Bilag 3.1" sheetId="3" r:id="rId3"/>
    <sheet name="Bilag 3.2" sheetId="4" r:id="rId4"/>
    <sheet name="Bilag 4" sheetId="5" r:id="rId5"/>
    <sheet name="Bilag 5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6" l="1"/>
  <c r="B23" i="6" s="1"/>
  <c r="B25" i="6" s="1"/>
  <c r="B27" i="6" s="1"/>
  <c r="B30" i="6" s="1"/>
  <c r="D36" i="3" l="1"/>
  <c r="B10" i="2"/>
  <c r="C36" i="3" l="1"/>
  <c r="B12" i="1"/>
</calcChain>
</file>

<file path=xl/sharedStrings.xml><?xml version="1.0" encoding="utf-8"?>
<sst xmlns="http://schemas.openxmlformats.org/spreadsheetml/2006/main" count="149" uniqueCount="123">
  <si>
    <t>Kalkulation</t>
  </si>
  <si>
    <t>stk.</t>
  </si>
  <si>
    <t>Indkøbspris pr. styk</t>
  </si>
  <si>
    <t>kr.</t>
  </si>
  <si>
    <t>Forsikringspræmie</t>
  </si>
  <si>
    <t>Salgsprovision pr. styk</t>
  </si>
  <si>
    <t>Reklamekampagne</t>
  </si>
  <si>
    <t>kr</t>
  </si>
  <si>
    <t>Antal barnevogne</t>
  </si>
  <si>
    <t>Kursen for 100 Euro</t>
  </si>
  <si>
    <t>Fragt fra irland</t>
  </si>
  <si>
    <t>Euro</t>
  </si>
  <si>
    <t>Spedition</t>
  </si>
  <si>
    <t>Salgspris</t>
  </si>
  <si>
    <t>Salgspris i butik</t>
  </si>
  <si>
    <t>Kørsel i Nuuk</t>
  </si>
  <si>
    <t>Logistik</t>
  </si>
  <si>
    <t>Ordreomkostninger (O), kr.</t>
  </si>
  <si>
    <t>Lagerrente (R)</t>
  </si>
  <si>
    <t>Kostpris pr. stk.(P), kr.</t>
  </si>
  <si>
    <t>Årligt forbrug (F), stk.</t>
  </si>
  <si>
    <t>Optimal indkøbsstørrelse</t>
  </si>
  <si>
    <t>Q=KVROD((2*F*O)/(R*P))</t>
  </si>
  <si>
    <t>Konto-nummer</t>
  </si>
  <si>
    <t>Kontoavn</t>
  </si>
  <si>
    <t>Saldobalance</t>
  </si>
  <si>
    <t>Efterposteringer</t>
  </si>
  <si>
    <t>Resultatopgørelse</t>
  </si>
  <si>
    <t>Balance</t>
  </si>
  <si>
    <t>Debet</t>
  </si>
  <si>
    <t>Kredit</t>
  </si>
  <si>
    <t>Omk.</t>
  </si>
  <si>
    <t>Indt.</t>
  </si>
  <si>
    <t>Aktiver</t>
  </si>
  <si>
    <t>Passiver</t>
  </si>
  <si>
    <t>Varesalg</t>
  </si>
  <si>
    <t>Vareforbrug</t>
  </si>
  <si>
    <t>Salgsfremmende omkostninger</t>
  </si>
  <si>
    <t>Lokaleomkostninger</t>
  </si>
  <si>
    <t>Bilers drift</t>
  </si>
  <si>
    <t>Øvrige omkostninger</t>
  </si>
  <si>
    <t>Lønafregning</t>
  </si>
  <si>
    <t>ATP-bidrag</t>
  </si>
  <si>
    <t>Afskrivning på biler</t>
  </si>
  <si>
    <t>Afskrivning på inventar</t>
  </si>
  <si>
    <t>Renteomkostninger</t>
  </si>
  <si>
    <t>Skat af årets resultat</t>
  </si>
  <si>
    <t>Biler</t>
  </si>
  <si>
    <t>Akk. afskrivninger på biler</t>
  </si>
  <si>
    <t>Inventar</t>
  </si>
  <si>
    <t>Akk. afskrivninger på inventar</t>
  </si>
  <si>
    <t>Varelager</t>
  </si>
  <si>
    <t>Varedebitorer</t>
  </si>
  <si>
    <t>Periodeafgrænsningsposter</t>
  </si>
  <si>
    <t>Kasse</t>
  </si>
  <si>
    <t>Kassekredit</t>
  </si>
  <si>
    <t>Varekreditorer</t>
  </si>
  <si>
    <t>Skyldigt ATP-bidrag</t>
  </si>
  <si>
    <t>Skyldigt AM-bidrag</t>
  </si>
  <si>
    <t>Skyldig A-skat</t>
  </si>
  <si>
    <t>Momsafregning</t>
  </si>
  <si>
    <t>Købsmoms</t>
  </si>
  <si>
    <t>Salgsmoms</t>
  </si>
  <si>
    <t>Andre kreditorer</t>
  </si>
  <si>
    <t>Kapitalkonto</t>
  </si>
  <si>
    <t>Privatforbrug</t>
  </si>
  <si>
    <t>Kassekredit (max 750)</t>
  </si>
  <si>
    <t>Afslutningsskema pr. 31. december 2014 for Jens Labansen. Alle tal er i 1.000 kr.</t>
  </si>
  <si>
    <t>Årsregnskabet</t>
  </si>
  <si>
    <t>Omsætning</t>
  </si>
  <si>
    <t>- vareforbrug</t>
  </si>
  <si>
    <t>Bruttofortjeneste</t>
  </si>
  <si>
    <t>- eksterne omkostninger</t>
  </si>
  <si>
    <t>- personaleomkostninger</t>
  </si>
  <si>
    <t>Indtjeningsbidrag</t>
  </si>
  <si>
    <t>- afskrivninger</t>
  </si>
  <si>
    <t>Resultat før renter</t>
  </si>
  <si>
    <t>- renteomkostninger</t>
  </si>
  <si>
    <t>Resultat før skat</t>
  </si>
  <si>
    <t>- skat af årets resultat</t>
  </si>
  <si>
    <t>Årets resultat</t>
  </si>
  <si>
    <t>Anlægsaktiver</t>
  </si>
  <si>
    <t>Egenkapital</t>
  </si>
  <si>
    <t>Anlægsaktiver i alt</t>
  </si>
  <si>
    <t>Omsætningsaktiver</t>
  </si>
  <si>
    <t>Egenkapital ultimo</t>
  </si>
  <si>
    <t>Gæld</t>
  </si>
  <si>
    <t>Omsætningsaktiver i alt</t>
  </si>
  <si>
    <t>Gæld i alt</t>
  </si>
  <si>
    <t>Aktiver i alt</t>
  </si>
  <si>
    <t>Passiver i alt</t>
  </si>
  <si>
    <t>- privatforbrug</t>
  </si>
  <si>
    <t xml:space="preserve"> + Årets resultat</t>
  </si>
  <si>
    <t>Resultatopgørelse 2014</t>
  </si>
  <si>
    <t>Balance pr. 31.12.2014</t>
  </si>
  <si>
    <t>Kapitalkonto primo</t>
  </si>
  <si>
    <t>Prisoptimering</t>
  </si>
  <si>
    <t>Afsætning</t>
  </si>
  <si>
    <t>Budgettering</t>
  </si>
  <si>
    <t>(Alle beløb i kr. 1.000)</t>
  </si>
  <si>
    <r>
      <t>1</t>
    </r>
    <r>
      <rPr>
        <sz val="10"/>
        <rFont val="Times New Roman"/>
        <family val="1"/>
      </rPr>
      <t xml:space="preserve">        </t>
    </r>
    <r>
      <rPr>
        <sz val="10"/>
        <rFont val="Arial"/>
        <family val="2"/>
      </rPr>
      <t xml:space="preserve">Salgspriserne stiger med </t>
    </r>
  </si>
  <si>
    <r>
      <t>3</t>
    </r>
    <r>
      <rPr>
        <sz val="10"/>
        <rFont val="Times New Roman"/>
        <family val="1"/>
      </rPr>
      <t xml:space="preserve">        </t>
    </r>
    <r>
      <rPr>
        <sz val="10"/>
        <rFont val="Arial"/>
        <family val="2"/>
      </rPr>
      <t xml:space="preserve">Kostpriserne stiger med </t>
    </r>
  </si>
  <si>
    <r>
      <t>4</t>
    </r>
    <r>
      <rPr>
        <sz val="10"/>
        <rFont val="Times New Roman"/>
        <family val="1"/>
      </rPr>
      <t xml:space="preserve">        </t>
    </r>
    <r>
      <rPr>
        <sz val="10"/>
        <rFont val="Arial"/>
        <family val="2"/>
      </rPr>
      <t>De salgsfremmende omkostninger stiger med kr.</t>
    </r>
  </si>
  <si>
    <r>
      <t>5</t>
    </r>
    <r>
      <rPr>
        <sz val="10"/>
        <rFont val="Times New Roman"/>
        <family val="1"/>
      </rPr>
      <t xml:space="preserve">        </t>
    </r>
    <r>
      <rPr>
        <sz val="10"/>
        <rFont val="Arial"/>
        <family val="2"/>
      </rPr>
      <t xml:space="preserve">De kontante kapacitetsomkostninger stiger med </t>
    </r>
  </si>
  <si>
    <r>
      <t>6</t>
    </r>
    <r>
      <rPr>
        <sz val="10"/>
        <rFont val="Times New Roman"/>
        <family val="1"/>
      </rPr>
      <t xml:space="preserve">        </t>
    </r>
    <r>
      <rPr>
        <sz val="10"/>
        <rFont val="Arial"/>
        <family val="2"/>
      </rPr>
      <t xml:space="preserve">Afskrivningerne stiger med kr. </t>
    </r>
  </si>
  <si>
    <r>
      <t>7</t>
    </r>
    <r>
      <rPr>
        <sz val="10"/>
        <rFont val="Times New Roman"/>
        <family val="1"/>
      </rPr>
      <t xml:space="preserve">        </t>
    </r>
    <r>
      <rPr>
        <sz val="10"/>
        <rFont val="Arial"/>
        <family val="2"/>
      </rPr>
      <t xml:space="preserve">Renteindtægterne stiger med kr. </t>
    </r>
  </si>
  <si>
    <t>Resultatbudget for 2. halvår 2015 i kr. 1.000</t>
  </si>
  <si>
    <t>Forventet resultatopgørelse for 1. halvår 2015</t>
  </si>
  <si>
    <t>Ændringer</t>
  </si>
  <si>
    <t>Budget for               2. halvår 2015</t>
  </si>
  <si>
    <t>Pris</t>
  </si>
  <si>
    <t>Mængde</t>
  </si>
  <si>
    <t>- Vareforbrug</t>
  </si>
  <si>
    <t>- Salgsfremmende omkostninger</t>
  </si>
  <si>
    <t>Markedsføringsbidrag</t>
  </si>
  <si>
    <t>- Kontante kapacitetsomkostninger</t>
  </si>
  <si>
    <t>- Afskrivninger</t>
  </si>
  <si>
    <t>+ Renteindtægter</t>
  </si>
  <si>
    <t>- Renteomkostninger</t>
  </si>
  <si>
    <t>Resultat</t>
  </si>
  <si>
    <r>
      <t>2</t>
    </r>
    <r>
      <rPr>
        <sz val="10"/>
        <rFont val="Times New Roman"/>
        <family val="1"/>
      </rPr>
      <t xml:space="preserve">        </t>
    </r>
    <r>
      <rPr>
        <sz val="10"/>
        <rFont val="Arial"/>
        <family val="2"/>
      </rPr>
      <t xml:space="preserve">Afsætningen falder med </t>
    </r>
  </si>
  <si>
    <r>
      <t>8</t>
    </r>
    <r>
      <rPr>
        <sz val="10"/>
        <rFont val="Times New Roman"/>
        <family val="1"/>
      </rPr>
      <t xml:space="preserve">        </t>
    </r>
    <r>
      <rPr>
        <sz val="10"/>
        <rFont val="Arial"/>
        <family val="2"/>
      </rPr>
      <t>Renteomkostningerne falder med kr.</t>
    </r>
  </si>
  <si>
    <t>Til brug for resultatbudgettet harJens Labansen opstillet følgende forudsætninger: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</si>
</sst>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 * #,##0.00_ ;_ * \-#,##0.00_ ;_ * &quot;-&quot;??_ ;_ @_ "/>
    <numFmt numFmtId="164" formatCode="0.0%"/>
    <numFmt numFmtId="165" formatCode="0%_("/>
    <numFmt numFmtId="166" formatCode="_(* #,##0_);_(* \(#,##0\);_(* &quot;-&quot;??_);_(@_)"/>
    <numFmt numFmtId="167" formatCode="#,##0\ \ \ \ \ \ \ \ \ \ "/>
    <numFmt numFmtId="168" formatCode="#,##0\ \ \ 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Arial"/>
      <family val="2"/>
    </font>
    <font>
      <sz val="12"/>
      <name val="TimesNewRomanPS"/>
    </font>
    <font>
      <sz val="10"/>
      <color theme="1"/>
      <name val="Calibri"/>
      <family val="2"/>
      <scheme val="minor"/>
    </font>
    <font>
      <sz val="16"/>
      <color theme="1"/>
      <name val="Arial"/>
      <family val="2"/>
    </font>
    <font>
      <sz val="16"/>
      <color theme="1"/>
      <name val="Calibri"/>
      <family val="2"/>
      <scheme val="minor"/>
    </font>
    <font>
      <sz val="18"/>
      <name val="Arial"/>
      <family val="2"/>
    </font>
    <font>
      <sz val="10"/>
      <name val="Times New Roman"/>
      <family val="1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4" fontId="0" fillId="0" borderId="0" xfId="1" applyNumberFormat="1" applyFont="1" applyAlignment="1">
      <alignment horizontal="right"/>
    </xf>
    <xf numFmtId="0" fontId="3" fillId="0" borderId="0" xfId="0" applyFont="1"/>
    <xf numFmtId="4" fontId="3" fillId="0" borderId="0" xfId="1" applyNumberFormat="1" applyFont="1" applyAlignment="1">
      <alignment horizontal="right"/>
    </xf>
    <xf numFmtId="164" fontId="0" fillId="0" borderId="0" xfId="0" applyNumberFormat="1"/>
    <xf numFmtId="0" fontId="5" fillId="2" borderId="0" xfId="0" applyFont="1" applyFill="1" applyBorder="1" applyAlignment="1">
      <alignment horizontal="center"/>
    </xf>
    <xf numFmtId="0" fontId="6" fillId="3" borderId="8" xfId="0" applyFont="1" applyFill="1" applyBorder="1" applyProtection="1">
      <protection locked="0"/>
    </xf>
    <xf numFmtId="9" fontId="6" fillId="3" borderId="8" xfId="0" applyNumberFormat="1" applyFont="1" applyFill="1" applyBorder="1" applyProtection="1">
      <protection locked="0"/>
    </xf>
    <xf numFmtId="4" fontId="6" fillId="3" borderId="8" xfId="1" applyNumberFormat="1" applyFont="1" applyFill="1" applyBorder="1" applyProtection="1">
      <protection locked="0"/>
    </xf>
    <xf numFmtId="3" fontId="6" fillId="3" borderId="8" xfId="0" applyNumberFormat="1" applyFont="1" applyFill="1" applyBorder="1" applyProtection="1">
      <protection locked="0"/>
    </xf>
    <xf numFmtId="0" fontId="0" fillId="0" borderId="0" xfId="0" applyBorder="1"/>
    <xf numFmtId="0" fontId="0" fillId="0" borderId="8" xfId="0" applyBorder="1"/>
    <xf numFmtId="4" fontId="6" fillId="0" borderId="8" xfId="1" applyNumberFormat="1" applyFont="1" applyBorder="1" applyProtection="1">
      <protection locked="0"/>
    </xf>
    <xf numFmtId="0" fontId="8" fillId="0" borderId="8" xfId="0" applyFont="1" applyBorder="1" applyAlignment="1">
      <alignment horizontal="right"/>
    </xf>
    <xf numFmtId="0" fontId="8" fillId="0" borderId="8" xfId="0" applyFont="1" applyBorder="1"/>
    <xf numFmtId="3" fontId="8" fillId="0" borderId="8" xfId="0" applyNumberFormat="1" applyFont="1" applyBorder="1"/>
    <xf numFmtId="0" fontId="8" fillId="0" borderId="0" xfId="0" applyFont="1"/>
    <xf numFmtId="3" fontId="8" fillId="0" borderId="0" xfId="0" applyNumberFormat="1" applyFont="1"/>
    <xf numFmtId="0" fontId="7" fillId="0" borderId="0" xfId="0" applyFont="1" applyAlignment="1" applyProtection="1">
      <alignment horizontal="left"/>
    </xf>
    <xf numFmtId="0" fontId="0" fillId="0" borderId="9" xfId="0" applyBorder="1"/>
    <xf numFmtId="3" fontId="0" fillId="0" borderId="10" xfId="0" applyNumberFormat="1" applyBorder="1"/>
    <xf numFmtId="0" fontId="0" fillId="0" borderId="11" xfId="0" quotePrefix="1" applyBorder="1"/>
    <xf numFmtId="3" fontId="0" fillId="0" borderId="12" xfId="0" applyNumberFormat="1" applyBorder="1"/>
    <xf numFmtId="3" fontId="0" fillId="0" borderId="13" xfId="0" applyNumberFormat="1" applyBorder="1"/>
    <xf numFmtId="0" fontId="0" fillId="0" borderId="9" xfId="0" quotePrefix="1" applyBorder="1"/>
    <xf numFmtId="0" fontId="0" fillId="0" borderId="11" xfId="0" quotePrefix="1" applyFill="1" applyBorder="1"/>
    <xf numFmtId="0" fontId="0" fillId="0" borderId="11" xfId="0" applyFill="1" applyBorder="1"/>
    <xf numFmtId="0" fontId="0" fillId="0" borderId="14" xfId="0" applyBorder="1"/>
    <xf numFmtId="0" fontId="0" fillId="0" borderId="6" xfId="0" applyBorder="1"/>
    <xf numFmtId="0" fontId="4" fillId="0" borderId="9" xfId="0" applyFont="1" applyBorder="1"/>
    <xf numFmtId="0" fontId="0" fillId="0" borderId="10" xfId="0" applyBorder="1"/>
    <xf numFmtId="0" fontId="4" fillId="0" borderId="0" xfId="0" applyFont="1" applyBorder="1"/>
    <xf numFmtId="0" fontId="0" fillId="0" borderId="11" xfId="0" applyBorder="1"/>
    <xf numFmtId="3" fontId="0" fillId="0" borderId="8" xfId="0" applyNumberFormat="1" applyBorder="1"/>
    <xf numFmtId="0" fontId="0" fillId="0" borderId="13" xfId="0" applyBorder="1"/>
    <xf numFmtId="0" fontId="0" fillId="0" borderId="4" xfId="0" applyBorder="1"/>
    <xf numFmtId="0" fontId="0" fillId="0" borderId="9" xfId="0" applyFont="1" applyBorder="1"/>
    <xf numFmtId="0" fontId="0" fillId="0" borderId="12" xfId="0" applyBorder="1"/>
    <xf numFmtId="0" fontId="0" fillId="0" borderId="0" xfId="0" quotePrefix="1" applyBorder="1"/>
    <xf numFmtId="0" fontId="0" fillId="0" borderId="4" xfId="0" quotePrefix="1" applyBorder="1"/>
    <xf numFmtId="0" fontId="4" fillId="0" borderId="8" xfId="0" applyFont="1" applyBorder="1" applyAlignment="1">
      <alignment horizontal="right"/>
    </xf>
    <xf numFmtId="3" fontId="0" fillId="0" borderId="0" xfId="0" applyNumberFormat="1"/>
    <xf numFmtId="0" fontId="6" fillId="0" borderId="0" xfId="0" applyFont="1" applyBorder="1"/>
    <xf numFmtId="0" fontId="6" fillId="0" borderId="0" xfId="0" applyFont="1"/>
    <xf numFmtId="165" fontId="6" fillId="0" borderId="0" xfId="0" applyNumberFormat="1" applyFont="1"/>
    <xf numFmtId="166" fontId="6" fillId="0" borderId="0" xfId="1" applyNumberFormat="1" applyFont="1"/>
    <xf numFmtId="0" fontId="0" fillId="0" borderId="8" xfId="0" applyBorder="1" applyAlignment="1">
      <alignment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67" fontId="0" fillId="0" borderId="10" xfId="1" applyNumberFormat="1" applyFont="1" applyBorder="1"/>
    <xf numFmtId="43" fontId="0" fillId="0" borderId="16" xfId="1" applyFont="1" applyBorder="1"/>
    <xf numFmtId="167" fontId="0" fillId="0" borderId="12" xfId="1" applyNumberFormat="1" applyFont="1" applyBorder="1"/>
    <xf numFmtId="43" fontId="0" fillId="0" borderId="4" xfId="1" applyFont="1" applyBorder="1"/>
    <xf numFmtId="167" fontId="0" fillId="0" borderId="13" xfId="1" applyNumberFormat="1" applyFont="1" applyBorder="1"/>
    <xf numFmtId="43" fontId="0" fillId="4" borderId="0" xfId="1" applyFont="1" applyFill="1" applyBorder="1"/>
    <xf numFmtId="43" fontId="0" fillId="4" borderId="16" xfId="1" applyFont="1" applyFill="1" applyBorder="1"/>
    <xf numFmtId="167" fontId="0" fillId="0" borderId="9" xfId="1" applyNumberFormat="1" applyFont="1" applyBorder="1"/>
    <xf numFmtId="43" fontId="0" fillId="4" borderId="15" xfId="1" applyFont="1" applyFill="1" applyBorder="1"/>
    <xf numFmtId="43" fontId="0" fillId="4" borderId="18" xfId="1" applyFont="1" applyFill="1" applyBorder="1"/>
    <xf numFmtId="167" fontId="0" fillId="0" borderId="14" xfId="1" applyNumberFormat="1" applyFont="1" applyBorder="1"/>
    <xf numFmtId="167" fontId="0" fillId="0" borderId="11" xfId="1" applyNumberFormat="1" applyFont="1" applyBorder="1"/>
    <xf numFmtId="167" fontId="0" fillId="0" borderId="17" xfId="1" applyNumberFormat="1" applyFont="1" applyBorder="1"/>
    <xf numFmtId="168" fontId="0" fillId="4" borderId="4" xfId="1" applyNumberFormat="1" applyFont="1" applyFill="1" applyBorder="1"/>
    <xf numFmtId="0" fontId="0" fillId="4" borderId="4" xfId="0" applyFill="1" applyBorder="1"/>
    <xf numFmtId="164" fontId="0" fillId="0" borderId="0" xfId="2" applyNumberFormat="1" applyFont="1"/>
    <xf numFmtId="0" fontId="0" fillId="0" borderId="10" xfId="0" applyBorder="1" applyAlignment="1">
      <alignment wrapText="1"/>
    </xf>
    <xf numFmtId="0" fontId="0" fillId="0" borderId="12" xfId="0" quotePrefix="1" applyBorder="1"/>
    <xf numFmtId="0" fontId="0" fillId="0" borderId="13" xfId="0" quotePrefix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0" fillId="0" borderId="8" xfId="0" applyBorder="1" applyAlignment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0" fillId="0" borderId="9" xfId="1" applyNumberFormat="1" applyFont="1" applyBorder="1" applyAlignment="1">
      <alignment horizontal="center"/>
    </xf>
    <xf numFmtId="0" fontId="0" fillId="0" borderId="14" xfId="1" applyNumberFormat="1" applyFont="1" applyBorder="1" applyAlignment="1">
      <alignment horizontal="center"/>
    </xf>
    <xf numFmtId="0" fontId="0" fillId="0" borderId="11" xfId="1" applyNumberFormat="1" applyFont="1" applyBorder="1" applyAlignment="1">
      <alignment horizontal="center"/>
    </xf>
    <xf numFmtId="0" fontId="0" fillId="0" borderId="17" xfId="1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0" fillId="0" borderId="8" xfId="0" applyBorder="1" applyAlignment="1">
      <alignment horizontal="center" vertical="center" wrapText="1"/>
    </xf>
  </cellXfs>
  <cellStyles count="3">
    <cellStyle name="Komma" xfId="1" builtinId="3"/>
    <cellStyle name="Normal" xfId="0" builtinId="0"/>
    <cellStyle name="Pro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zoomScaleNormal="100" workbookViewId="0">
      <selection sqref="A1:G1"/>
    </sheetView>
  </sheetViews>
  <sheetFormatPr defaultRowHeight="15"/>
  <cols>
    <col min="1" max="1" width="22.28515625" customWidth="1"/>
    <col min="2" max="2" width="13.85546875" customWidth="1"/>
  </cols>
  <sheetData>
    <row r="1" spans="1:7" ht="21" thickBot="1">
      <c r="A1" s="69" t="s">
        <v>0</v>
      </c>
      <c r="B1" s="70"/>
      <c r="C1" s="70"/>
      <c r="D1" s="70"/>
      <c r="E1" s="70"/>
      <c r="F1" s="70"/>
      <c r="G1" s="71"/>
    </row>
    <row r="2" spans="1:7">
      <c r="A2" t="s">
        <v>8</v>
      </c>
      <c r="B2">
        <v>50</v>
      </c>
      <c r="C2" t="s">
        <v>1</v>
      </c>
    </row>
    <row r="3" spans="1:7">
      <c r="A3" t="s">
        <v>2</v>
      </c>
      <c r="B3" s="1">
        <v>317.03550049040052</v>
      </c>
      <c r="C3" t="s">
        <v>11</v>
      </c>
    </row>
    <row r="4" spans="1:7">
      <c r="A4" s="2" t="s">
        <v>9</v>
      </c>
      <c r="B4" s="3">
        <v>746.1</v>
      </c>
      <c r="C4" s="2" t="s">
        <v>3</v>
      </c>
    </row>
    <row r="5" spans="1:7">
      <c r="A5" t="s">
        <v>10</v>
      </c>
      <c r="B5" s="1">
        <v>12230</v>
      </c>
      <c r="C5" t="s">
        <v>3</v>
      </c>
    </row>
    <row r="6" spans="1:7">
      <c r="A6" t="s">
        <v>4</v>
      </c>
      <c r="B6" s="4">
        <v>1.4999999999999999E-2</v>
      </c>
    </row>
    <row r="7" spans="1:7">
      <c r="A7" t="s">
        <v>12</v>
      </c>
      <c r="B7" s="1">
        <v>1965</v>
      </c>
      <c r="C7" t="s">
        <v>3</v>
      </c>
    </row>
    <row r="8" spans="1:7">
      <c r="A8" t="s">
        <v>15</v>
      </c>
      <c r="B8" s="1">
        <v>1400</v>
      </c>
      <c r="C8" t="s">
        <v>3</v>
      </c>
    </row>
    <row r="9" spans="1:7">
      <c r="A9" t="s">
        <v>5</v>
      </c>
      <c r="B9" s="1">
        <v>750</v>
      </c>
      <c r="C9" t="s">
        <v>3</v>
      </c>
    </row>
    <row r="10" spans="1:7">
      <c r="A10" t="s">
        <v>14</v>
      </c>
      <c r="B10" s="1">
        <v>4800</v>
      </c>
    </row>
    <row r="12" spans="1:7">
      <c r="A12" t="s">
        <v>6</v>
      </c>
      <c r="B12" s="1">
        <f>1330*250</f>
        <v>332500</v>
      </c>
      <c r="C12" t="s">
        <v>7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11" scale="68" fitToHeight="0" orientation="portrait" r:id="rId1"/>
  <headerFooter>
    <oddHeader>&amp;L&amp;F&amp;R&amp;A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zoomScaleNormal="100" workbookViewId="0">
      <selection sqref="A1:F1"/>
    </sheetView>
  </sheetViews>
  <sheetFormatPr defaultRowHeight="15"/>
  <cols>
    <col min="1" max="1" width="42" customWidth="1"/>
    <col min="3" max="3" width="7.42578125" customWidth="1"/>
    <col min="4" max="4" width="9.5703125" customWidth="1"/>
  </cols>
  <sheetData>
    <row r="1" spans="1:6" ht="18.75" thickBot="1">
      <c r="A1" s="77" t="s">
        <v>16</v>
      </c>
      <c r="B1" s="78"/>
      <c r="C1" s="78"/>
      <c r="D1" s="78"/>
      <c r="E1" s="78"/>
      <c r="F1" s="79"/>
    </row>
    <row r="2" spans="1:6" ht="18">
      <c r="A2" s="5"/>
      <c r="B2" s="5"/>
      <c r="C2" s="5"/>
      <c r="D2" s="5"/>
      <c r="E2" s="5"/>
    </row>
    <row r="3" spans="1:6">
      <c r="A3" s="72" t="s">
        <v>17</v>
      </c>
      <c r="B3" s="73"/>
      <c r="C3" s="73"/>
      <c r="D3" s="74"/>
      <c r="E3" s="6">
        <v>0</v>
      </c>
    </row>
    <row r="4" spans="1:6">
      <c r="A4" s="72" t="s">
        <v>18</v>
      </c>
      <c r="B4" s="73"/>
      <c r="C4" s="73"/>
      <c r="D4" s="74"/>
      <c r="E4" s="7">
        <v>0.01</v>
      </c>
    </row>
    <row r="5" spans="1:6">
      <c r="A5" s="75" t="s">
        <v>19</v>
      </c>
      <c r="B5" s="75"/>
      <c r="C5" s="75"/>
      <c r="D5" s="75"/>
      <c r="E5" s="8">
        <v>1</v>
      </c>
    </row>
    <row r="6" spans="1:6">
      <c r="A6" s="76" t="s">
        <v>20</v>
      </c>
      <c r="B6" s="76"/>
      <c r="C6" s="76"/>
      <c r="D6" s="76"/>
      <c r="E6" s="9">
        <v>1</v>
      </c>
    </row>
    <row r="8" spans="1:6">
      <c r="D8" s="10"/>
      <c r="E8" s="10"/>
    </row>
    <row r="10" spans="1:6">
      <c r="A10" s="11" t="s">
        <v>21</v>
      </c>
      <c r="B10" s="12">
        <f>SQRT((2*E6*E3)/(E4*E5))</f>
        <v>0</v>
      </c>
      <c r="D10" t="s">
        <v>22</v>
      </c>
    </row>
  </sheetData>
  <mergeCells count="5">
    <mergeCell ref="A3:D3"/>
    <mergeCell ref="A4:D4"/>
    <mergeCell ref="A5:D5"/>
    <mergeCell ref="A6:D6"/>
    <mergeCell ref="A1:F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&amp;L&amp;F&amp;R&amp;A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zoomScaleNormal="100" workbookViewId="0"/>
  </sheetViews>
  <sheetFormatPr defaultRowHeight="15"/>
  <cols>
    <col min="1" max="1" width="10.140625" customWidth="1"/>
    <col min="2" max="2" width="25.85546875" customWidth="1"/>
    <col min="3" max="3" width="11" customWidth="1"/>
    <col min="4" max="4" width="10.5703125" customWidth="1"/>
    <col min="5" max="5" width="12.5703125" customWidth="1"/>
    <col min="6" max="6" width="12.85546875" customWidth="1"/>
    <col min="7" max="7" width="13.140625" customWidth="1"/>
    <col min="8" max="8" width="13.5703125" customWidth="1"/>
    <col min="9" max="9" width="14.5703125" customWidth="1"/>
    <col min="10" max="10" width="14.28515625" customWidth="1"/>
  </cols>
  <sheetData>
    <row r="1" spans="1:10" ht="15.75">
      <c r="A1" s="18" t="s">
        <v>67</v>
      </c>
    </row>
    <row r="3" spans="1:10">
      <c r="A3" s="80" t="s">
        <v>23</v>
      </c>
      <c r="B3" s="81" t="s">
        <v>24</v>
      </c>
      <c r="C3" s="82" t="s">
        <v>25</v>
      </c>
      <c r="D3" s="82"/>
      <c r="E3" s="82" t="s">
        <v>26</v>
      </c>
      <c r="F3" s="82"/>
      <c r="G3" s="82" t="s">
        <v>27</v>
      </c>
      <c r="H3" s="82"/>
      <c r="I3" s="82" t="s">
        <v>28</v>
      </c>
      <c r="J3" s="82"/>
    </row>
    <row r="4" spans="1:10">
      <c r="A4" s="80"/>
      <c r="B4" s="81"/>
      <c r="C4" s="13" t="s">
        <v>29</v>
      </c>
      <c r="D4" s="13" t="s">
        <v>30</v>
      </c>
      <c r="E4" s="13" t="s">
        <v>29</v>
      </c>
      <c r="F4" s="13" t="s">
        <v>30</v>
      </c>
      <c r="G4" s="13" t="s">
        <v>31</v>
      </c>
      <c r="H4" s="13" t="s">
        <v>32</v>
      </c>
      <c r="I4" s="13" t="s">
        <v>33</v>
      </c>
      <c r="J4" s="13" t="s">
        <v>34</v>
      </c>
    </row>
    <row r="5" spans="1:10">
      <c r="A5" s="14">
        <v>1100</v>
      </c>
      <c r="B5" s="14" t="s">
        <v>35</v>
      </c>
      <c r="C5" s="15"/>
      <c r="D5" s="15">
        <v>16234</v>
      </c>
      <c r="E5" s="15"/>
      <c r="F5" s="15"/>
      <c r="G5" s="15"/>
      <c r="H5" s="15"/>
      <c r="I5" s="15"/>
      <c r="J5" s="15"/>
    </row>
    <row r="6" spans="1:10">
      <c r="A6" s="14">
        <v>2100</v>
      </c>
      <c r="B6" s="14" t="s">
        <v>36</v>
      </c>
      <c r="C6" s="15">
        <v>7941</v>
      </c>
      <c r="D6" s="15"/>
      <c r="E6" s="15"/>
      <c r="F6" s="15"/>
      <c r="G6" s="15"/>
      <c r="H6" s="15"/>
      <c r="I6" s="15"/>
      <c r="J6" s="15"/>
    </row>
    <row r="7" spans="1:10">
      <c r="A7" s="14">
        <v>3100</v>
      </c>
      <c r="B7" s="14" t="s">
        <v>37</v>
      </c>
      <c r="C7" s="15">
        <v>834</v>
      </c>
      <c r="D7" s="15"/>
      <c r="E7" s="15"/>
      <c r="F7" s="15"/>
      <c r="G7" s="15"/>
      <c r="H7" s="15"/>
      <c r="I7" s="15"/>
      <c r="J7" s="15"/>
    </row>
    <row r="8" spans="1:10">
      <c r="A8" s="14">
        <v>3200</v>
      </c>
      <c r="B8" s="14" t="s">
        <v>38</v>
      </c>
      <c r="C8" s="15">
        <v>339</v>
      </c>
      <c r="D8" s="15"/>
      <c r="E8" s="15"/>
      <c r="F8" s="15"/>
      <c r="G8" s="15"/>
      <c r="H8" s="15"/>
      <c r="I8" s="15"/>
      <c r="J8" s="15"/>
    </row>
    <row r="9" spans="1:10">
      <c r="A9" s="14">
        <v>3400</v>
      </c>
      <c r="B9" s="14" t="s">
        <v>39</v>
      </c>
      <c r="C9" s="15">
        <v>183</v>
      </c>
      <c r="D9" s="15"/>
      <c r="E9" s="15"/>
      <c r="F9" s="15"/>
      <c r="G9" s="15"/>
      <c r="H9" s="15"/>
      <c r="I9" s="15"/>
      <c r="J9" s="15"/>
    </row>
    <row r="10" spans="1:10">
      <c r="A10" s="14">
        <v>3900</v>
      </c>
      <c r="B10" s="14" t="s">
        <v>40</v>
      </c>
      <c r="C10" s="15">
        <v>684</v>
      </c>
      <c r="D10" s="15"/>
      <c r="E10" s="15"/>
      <c r="F10" s="15"/>
      <c r="G10" s="15"/>
      <c r="H10" s="15"/>
      <c r="I10" s="15"/>
      <c r="J10" s="15"/>
    </row>
    <row r="11" spans="1:10">
      <c r="A11" s="14">
        <v>4100</v>
      </c>
      <c r="B11" s="14" t="s">
        <v>41</v>
      </c>
      <c r="C11" s="15">
        <v>3189</v>
      </c>
      <c r="D11" s="15"/>
      <c r="E11" s="15"/>
      <c r="F11" s="15"/>
      <c r="G11" s="15"/>
      <c r="H11" s="15"/>
      <c r="I11" s="15"/>
      <c r="J11" s="15"/>
    </row>
    <row r="12" spans="1:10">
      <c r="A12" s="14">
        <v>4200</v>
      </c>
      <c r="B12" s="14" t="s">
        <v>42</v>
      </c>
      <c r="C12" s="15">
        <v>24</v>
      </c>
      <c r="D12" s="15"/>
      <c r="E12" s="15"/>
      <c r="F12" s="15"/>
      <c r="G12" s="15"/>
      <c r="H12" s="15"/>
      <c r="I12" s="15"/>
      <c r="J12" s="15"/>
    </row>
    <row r="13" spans="1:10">
      <c r="A13" s="14">
        <v>5100</v>
      </c>
      <c r="B13" s="14" t="s">
        <v>43</v>
      </c>
      <c r="C13" s="15"/>
      <c r="D13" s="15"/>
      <c r="E13" s="15"/>
      <c r="F13" s="15"/>
      <c r="G13" s="15"/>
      <c r="H13" s="15"/>
      <c r="I13" s="15"/>
      <c r="J13" s="15"/>
    </row>
    <row r="14" spans="1:10">
      <c r="A14" s="14">
        <v>5200</v>
      </c>
      <c r="B14" s="14" t="s">
        <v>44</v>
      </c>
      <c r="C14" s="15"/>
      <c r="D14" s="15"/>
      <c r="E14" s="15"/>
      <c r="F14" s="15"/>
      <c r="G14" s="15"/>
      <c r="H14" s="15"/>
      <c r="I14" s="15"/>
      <c r="J14" s="15"/>
    </row>
    <row r="15" spans="1:10">
      <c r="A15" s="14">
        <v>7100</v>
      </c>
      <c r="B15" s="14" t="s">
        <v>45</v>
      </c>
      <c r="C15" s="15">
        <v>48</v>
      </c>
      <c r="D15" s="15"/>
      <c r="E15" s="15"/>
      <c r="F15" s="15"/>
      <c r="G15" s="15"/>
      <c r="H15" s="15"/>
      <c r="I15" s="15"/>
      <c r="J15" s="15"/>
    </row>
    <row r="16" spans="1:10">
      <c r="A16" s="14">
        <v>8100</v>
      </c>
      <c r="B16" s="14" t="s">
        <v>46</v>
      </c>
      <c r="C16" s="15">
        <v>831</v>
      </c>
      <c r="D16" s="15"/>
      <c r="E16" s="15"/>
      <c r="F16" s="15"/>
      <c r="G16" s="15"/>
      <c r="H16" s="15"/>
      <c r="I16" s="15"/>
      <c r="J16" s="15"/>
    </row>
    <row r="17" spans="1:10">
      <c r="A17" s="14">
        <v>11120</v>
      </c>
      <c r="B17" s="14" t="s">
        <v>47</v>
      </c>
      <c r="C17" s="15">
        <v>1941</v>
      </c>
      <c r="D17" s="15"/>
      <c r="E17" s="15"/>
      <c r="F17" s="15"/>
      <c r="G17" s="15"/>
      <c r="H17" s="15"/>
      <c r="I17" s="15"/>
      <c r="J17" s="15"/>
    </row>
    <row r="18" spans="1:10">
      <c r="A18" s="14">
        <v>11121</v>
      </c>
      <c r="B18" s="14" t="s">
        <v>48</v>
      </c>
      <c r="C18" s="15"/>
      <c r="D18" s="15">
        <v>238</v>
      </c>
      <c r="E18" s="15"/>
      <c r="F18" s="15"/>
      <c r="G18" s="15"/>
      <c r="H18" s="15"/>
      <c r="I18" s="15"/>
      <c r="J18" s="15"/>
    </row>
    <row r="19" spans="1:10">
      <c r="A19" s="14">
        <v>11130</v>
      </c>
      <c r="B19" s="14" t="s">
        <v>49</v>
      </c>
      <c r="C19" s="15">
        <v>2733</v>
      </c>
      <c r="D19" s="15"/>
      <c r="E19" s="15"/>
      <c r="F19" s="15"/>
      <c r="G19" s="15"/>
      <c r="H19" s="15"/>
      <c r="I19" s="15"/>
      <c r="J19" s="15"/>
    </row>
    <row r="20" spans="1:10">
      <c r="A20" s="14">
        <v>11131</v>
      </c>
      <c r="B20" s="14" t="s">
        <v>50</v>
      </c>
      <c r="C20" s="15"/>
      <c r="D20" s="15">
        <v>439</v>
      </c>
      <c r="E20" s="15"/>
      <c r="F20" s="15"/>
      <c r="G20" s="15"/>
      <c r="H20" s="15"/>
      <c r="I20" s="15"/>
      <c r="J20" s="15"/>
    </row>
    <row r="21" spans="1:10">
      <c r="A21" s="14">
        <v>12110</v>
      </c>
      <c r="B21" s="14" t="s">
        <v>51</v>
      </c>
      <c r="C21" s="15">
        <v>1784</v>
      </c>
      <c r="D21" s="15"/>
      <c r="E21" s="15"/>
      <c r="F21" s="15"/>
      <c r="G21" s="15"/>
      <c r="H21" s="15"/>
      <c r="I21" s="15"/>
      <c r="J21" s="15"/>
    </row>
    <row r="22" spans="1:10">
      <c r="A22" s="14">
        <v>12210</v>
      </c>
      <c r="B22" s="14" t="s">
        <v>52</v>
      </c>
      <c r="C22" s="15">
        <v>1371</v>
      </c>
      <c r="D22" s="15"/>
      <c r="E22" s="15"/>
      <c r="F22" s="15"/>
      <c r="G22" s="15"/>
      <c r="H22" s="15"/>
      <c r="I22" s="15"/>
      <c r="J22" s="15"/>
    </row>
    <row r="23" spans="1:10">
      <c r="A23" s="14">
        <v>12220</v>
      </c>
      <c r="B23" s="14" t="s">
        <v>53</v>
      </c>
      <c r="C23" s="15"/>
      <c r="D23" s="15"/>
      <c r="E23" s="15"/>
      <c r="F23" s="15"/>
      <c r="G23" s="15"/>
      <c r="H23" s="15"/>
      <c r="I23" s="15"/>
      <c r="J23" s="15"/>
    </row>
    <row r="24" spans="1:10">
      <c r="A24" s="14">
        <v>12310</v>
      </c>
      <c r="B24" s="14" t="s">
        <v>54</v>
      </c>
      <c r="C24" s="15">
        <v>83</v>
      </c>
      <c r="D24" s="15"/>
      <c r="E24" s="15"/>
      <c r="F24" s="15"/>
      <c r="G24" s="15"/>
      <c r="H24" s="15"/>
      <c r="I24" s="15"/>
      <c r="J24" s="15"/>
    </row>
    <row r="25" spans="1:10">
      <c r="A25" s="14">
        <v>13110</v>
      </c>
      <c r="B25" s="14" t="s">
        <v>64</v>
      </c>
      <c r="C25" s="15"/>
      <c r="D25" s="15">
        <v>3000</v>
      </c>
      <c r="E25" s="15"/>
      <c r="F25" s="15"/>
      <c r="G25" s="15"/>
      <c r="H25" s="15"/>
      <c r="I25" s="15"/>
      <c r="J25" s="15"/>
    </row>
    <row r="26" spans="1:10">
      <c r="A26" s="14">
        <v>13111</v>
      </c>
      <c r="B26" s="14" t="s">
        <v>65</v>
      </c>
      <c r="C26" s="15">
        <v>843</v>
      </c>
      <c r="D26" s="15"/>
      <c r="E26" s="15"/>
      <c r="F26" s="15"/>
      <c r="G26" s="15"/>
      <c r="H26" s="15"/>
      <c r="I26" s="15"/>
      <c r="J26" s="15"/>
    </row>
    <row r="27" spans="1:10">
      <c r="A27" s="14">
        <v>14210</v>
      </c>
      <c r="B27" s="14" t="s">
        <v>66</v>
      </c>
      <c r="C27" s="15"/>
      <c r="D27" s="15">
        <v>560</v>
      </c>
      <c r="E27" s="15"/>
      <c r="F27" s="15"/>
      <c r="G27" s="15"/>
      <c r="H27" s="15"/>
      <c r="I27" s="15"/>
      <c r="J27" s="15"/>
    </row>
    <row r="28" spans="1:10">
      <c r="A28" s="14">
        <v>14220</v>
      </c>
      <c r="B28" s="14" t="s">
        <v>56</v>
      </c>
      <c r="C28" s="15"/>
      <c r="D28" s="15">
        <v>1368</v>
      </c>
      <c r="E28" s="15"/>
      <c r="F28" s="15"/>
      <c r="G28" s="15"/>
      <c r="H28" s="15"/>
      <c r="I28" s="15"/>
      <c r="J28" s="15"/>
    </row>
    <row r="29" spans="1:10">
      <c r="A29" s="14">
        <v>14230</v>
      </c>
      <c r="B29" s="14" t="s">
        <v>57</v>
      </c>
      <c r="C29" s="15"/>
      <c r="D29" s="15">
        <v>6</v>
      </c>
      <c r="E29" s="15"/>
      <c r="F29" s="15"/>
      <c r="G29" s="15"/>
      <c r="H29" s="15"/>
      <c r="I29" s="15"/>
      <c r="J29" s="15"/>
    </row>
    <row r="30" spans="1:10">
      <c r="A30" s="14">
        <v>14240</v>
      </c>
      <c r="B30" s="14" t="s">
        <v>58</v>
      </c>
      <c r="C30" s="15"/>
      <c r="D30" s="15">
        <v>23</v>
      </c>
      <c r="E30" s="15"/>
      <c r="F30" s="15"/>
      <c r="G30" s="15"/>
      <c r="H30" s="15"/>
      <c r="I30" s="15"/>
      <c r="J30" s="15"/>
    </row>
    <row r="31" spans="1:10">
      <c r="A31" s="14">
        <v>14250</v>
      </c>
      <c r="B31" s="14" t="s">
        <v>59</v>
      </c>
      <c r="C31" s="15"/>
      <c r="D31" s="15">
        <v>631</v>
      </c>
      <c r="E31" s="15"/>
      <c r="F31" s="15"/>
      <c r="G31" s="15"/>
      <c r="H31" s="15"/>
      <c r="I31" s="15"/>
      <c r="J31" s="15"/>
    </row>
    <row r="32" spans="1:10">
      <c r="A32" s="14">
        <v>14260</v>
      </c>
      <c r="B32" s="14" t="s">
        <v>60</v>
      </c>
      <c r="C32" s="15"/>
      <c r="D32" s="15"/>
      <c r="E32" s="15"/>
      <c r="F32" s="15"/>
      <c r="G32" s="15"/>
      <c r="H32" s="15"/>
      <c r="I32" s="15"/>
      <c r="J32" s="15"/>
    </row>
    <row r="33" spans="1:10">
      <c r="A33" s="14">
        <v>14261</v>
      </c>
      <c r="B33" s="14" t="s">
        <v>61</v>
      </c>
      <c r="C33" s="15">
        <v>163</v>
      </c>
      <c r="D33" s="15"/>
      <c r="E33" s="15"/>
      <c r="F33" s="15"/>
      <c r="G33" s="15"/>
      <c r="H33" s="15"/>
      <c r="I33" s="15"/>
      <c r="J33" s="15"/>
    </row>
    <row r="34" spans="1:10">
      <c r="A34" s="14">
        <v>14262</v>
      </c>
      <c r="B34" s="14" t="s">
        <v>62</v>
      </c>
      <c r="C34" s="15"/>
      <c r="D34" s="15">
        <v>426</v>
      </c>
      <c r="E34" s="15"/>
      <c r="F34" s="15"/>
      <c r="G34" s="15"/>
      <c r="H34" s="15"/>
      <c r="I34" s="15"/>
      <c r="J34" s="15"/>
    </row>
    <row r="35" spans="1:10">
      <c r="A35" s="14">
        <v>14290</v>
      </c>
      <c r="B35" s="14" t="s">
        <v>63</v>
      </c>
      <c r="C35" s="15"/>
      <c r="D35" s="15">
        <v>66</v>
      </c>
      <c r="E35" s="15"/>
      <c r="F35" s="15"/>
      <c r="G35" s="15"/>
      <c r="H35" s="15"/>
      <c r="I35" s="15"/>
      <c r="J35" s="15"/>
    </row>
    <row r="36" spans="1:10">
      <c r="A36" s="14"/>
      <c r="B36" s="14"/>
      <c r="C36" s="15">
        <f t="shared" ref="C36:D36" si="0">SUM(C5:C35)</f>
        <v>22991</v>
      </c>
      <c r="D36" s="15">
        <f t="shared" si="0"/>
        <v>22991</v>
      </c>
      <c r="E36" s="15"/>
      <c r="F36" s="15"/>
      <c r="G36" s="15"/>
      <c r="H36" s="15"/>
      <c r="I36" s="15"/>
      <c r="J36" s="15"/>
    </row>
    <row r="37" spans="1:10">
      <c r="A37" s="16"/>
      <c r="B37" s="16"/>
      <c r="C37" s="16"/>
      <c r="D37" s="16"/>
      <c r="E37" s="16"/>
      <c r="F37" s="16"/>
      <c r="G37" s="15"/>
      <c r="H37" s="15"/>
      <c r="I37" s="15"/>
      <c r="J37" s="15"/>
    </row>
    <row r="38" spans="1:10">
      <c r="A38" s="16"/>
      <c r="B38" s="16"/>
      <c r="C38" s="17"/>
      <c r="D38" s="16"/>
      <c r="E38" s="16"/>
      <c r="F38" s="16"/>
      <c r="G38" s="15"/>
      <c r="H38" s="15"/>
      <c r="I38" s="15"/>
      <c r="J38" s="15"/>
    </row>
  </sheetData>
  <mergeCells count="6">
    <mergeCell ref="I3:J3"/>
    <mergeCell ref="A3:A4"/>
    <mergeCell ref="B3:B4"/>
    <mergeCell ref="C3:D3"/>
    <mergeCell ref="E3:F3"/>
    <mergeCell ref="G3:H3"/>
  </mergeCells>
  <pageMargins left="0.70866141732283472" right="0.70866141732283472" top="0.74803149606299213" bottom="0.74803149606299213" header="0.31496062992125984" footer="0.31496062992125984"/>
  <pageSetup paperSize="9" scale="87" fitToWidth="0" orientation="landscape" r:id="rId1"/>
  <headerFooter>
    <oddHeader>&amp;L&amp;F&amp;R&amp;A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zoomScaleNormal="100" workbookViewId="0">
      <selection sqref="A1:E1"/>
    </sheetView>
  </sheetViews>
  <sheetFormatPr defaultRowHeight="15"/>
  <cols>
    <col min="1" max="1" width="35.42578125" customWidth="1"/>
    <col min="3" max="3" width="4.7109375" customWidth="1"/>
    <col min="4" max="4" width="28.28515625" customWidth="1"/>
  </cols>
  <sheetData>
    <row r="1" spans="1:5" ht="21" thickBot="1">
      <c r="A1" s="83" t="s">
        <v>68</v>
      </c>
      <c r="B1" s="84"/>
      <c r="C1" s="84"/>
      <c r="D1" s="84"/>
      <c r="E1" s="85"/>
    </row>
    <row r="3" spans="1:5" ht="21">
      <c r="A3" s="86" t="s">
        <v>93</v>
      </c>
      <c r="B3" s="87"/>
    </row>
    <row r="4" spans="1:5">
      <c r="A4" s="19" t="s">
        <v>69</v>
      </c>
      <c r="B4" s="20"/>
    </row>
    <row r="5" spans="1:5">
      <c r="A5" s="21" t="s">
        <v>70</v>
      </c>
      <c r="B5" s="22"/>
    </row>
    <row r="6" spans="1:5">
      <c r="A6" s="19" t="s">
        <v>71</v>
      </c>
      <c r="B6" s="23"/>
    </row>
    <row r="7" spans="1:5">
      <c r="A7" s="24" t="s">
        <v>72</v>
      </c>
      <c r="B7" s="23"/>
    </row>
    <row r="8" spans="1:5">
      <c r="A8" s="21" t="s">
        <v>73</v>
      </c>
      <c r="B8" s="22"/>
    </row>
    <row r="9" spans="1:5">
      <c r="A9" s="19" t="s">
        <v>74</v>
      </c>
      <c r="B9" s="23"/>
    </row>
    <row r="10" spans="1:5">
      <c r="A10" s="21" t="s">
        <v>75</v>
      </c>
      <c r="B10" s="22"/>
    </row>
    <row r="11" spans="1:5">
      <c r="A11" s="19" t="s">
        <v>76</v>
      </c>
      <c r="B11" s="23"/>
    </row>
    <row r="12" spans="1:5">
      <c r="A12" s="21" t="s">
        <v>77</v>
      </c>
      <c r="B12" s="22"/>
    </row>
    <row r="13" spans="1:5">
      <c r="A13" s="19" t="s">
        <v>78</v>
      </c>
      <c r="B13" s="23"/>
    </row>
    <row r="14" spans="1:5">
      <c r="A14" s="25" t="s">
        <v>79</v>
      </c>
      <c r="B14" s="22"/>
    </row>
    <row r="15" spans="1:5">
      <c r="A15" s="26" t="s">
        <v>80</v>
      </c>
      <c r="B15" s="22"/>
    </row>
    <row r="18" spans="1:5" ht="21">
      <c r="A18" s="86" t="s">
        <v>94</v>
      </c>
      <c r="B18" s="88"/>
      <c r="C18" s="88"/>
      <c r="D18" s="88"/>
      <c r="E18" s="87"/>
    </row>
    <row r="19" spans="1:5">
      <c r="A19" s="19"/>
      <c r="B19" s="10"/>
      <c r="C19" s="10"/>
      <c r="D19" s="10"/>
      <c r="E19" s="27"/>
    </row>
    <row r="20" spans="1:5">
      <c r="A20" s="89" t="s">
        <v>33</v>
      </c>
      <c r="B20" s="90"/>
      <c r="C20" s="28"/>
      <c r="D20" s="90" t="s">
        <v>34</v>
      </c>
      <c r="E20" s="91"/>
    </row>
    <row r="21" spans="1:5">
      <c r="A21" s="29" t="s">
        <v>81</v>
      </c>
      <c r="B21" s="30"/>
      <c r="C21" s="10"/>
      <c r="D21" s="31" t="s">
        <v>82</v>
      </c>
      <c r="E21" s="30"/>
    </row>
    <row r="22" spans="1:5">
      <c r="A22" s="19" t="s">
        <v>47</v>
      </c>
      <c r="B22" s="23"/>
      <c r="C22" s="10"/>
      <c r="D22" s="10" t="s">
        <v>95</v>
      </c>
      <c r="E22" s="23"/>
    </row>
    <row r="23" spans="1:5">
      <c r="A23" s="32" t="s">
        <v>49</v>
      </c>
      <c r="B23" s="22"/>
      <c r="C23" s="10"/>
      <c r="D23" s="38" t="s">
        <v>91</v>
      </c>
      <c r="E23" s="23"/>
    </row>
    <row r="24" spans="1:5">
      <c r="A24" s="19" t="s">
        <v>83</v>
      </c>
      <c r="B24" s="33"/>
      <c r="C24" s="32"/>
      <c r="D24" s="39" t="s">
        <v>92</v>
      </c>
      <c r="E24" s="22"/>
    </row>
    <row r="25" spans="1:5">
      <c r="A25" s="19"/>
      <c r="B25" s="34"/>
      <c r="D25" s="10" t="s">
        <v>85</v>
      </c>
      <c r="E25" s="33"/>
    </row>
    <row r="26" spans="1:5">
      <c r="A26" s="29" t="s">
        <v>84</v>
      </c>
      <c r="B26" s="34"/>
      <c r="C26" s="10"/>
      <c r="D26" s="10"/>
      <c r="E26" s="34"/>
    </row>
    <row r="27" spans="1:5">
      <c r="A27" s="36" t="s">
        <v>51</v>
      </c>
      <c r="B27" s="23"/>
      <c r="C27" s="10"/>
      <c r="D27" s="31" t="s">
        <v>86</v>
      </c>
      <c r="E27" s="34"/>
    </row>
    <row r="28" spans="1:5">
      <c r="A28" s="19" t="s">
        <v>52</v>
      </c>
      <c r="B28" s="23"/>
      <c r="C28" s="10"/>
      <c r="D28" s="10" t="s">
        <v>55</v>
      </c>
      <c r="E28" s="23"/>
    </row>
    <row r="29" spans="1:5">
      <c r="A29" s="19" t="s">
        <v>53</v>
      </c>
      <c r="B29" s="23"/>
      <c r="C29" s="10"/>
      <c r="D29" s="10" t="s">
        <v>56</v>
      </c>
      <c r="E29" s="23"/>
    </row>
    <row r="30" spans="1:5">
      <c r="A30" s="19" t="s">
        <v>54</v>
      </c>
      <c r="B30" s="23"/>
      <c r="C30" s="10"/>
      <c r="D30" s="10" t="s">
        <v>57</v>
      </c>
      <c r="E30" s="23"/>
    </row>
    <row r="31" spans="1:5">
      <c r="A31" s="19" t="s">
        <v>87</v>
      </c>
      <c r="B31" s="33"/>
      <c r="C31" s="10"/>
      <c r="D31" s="10" t="s">
        <v>58</v>
      </c>
      <c r="E31" s="23"/>
    </row>
    <row r="32" spans="1:5">
      <c r="A32" s="19"/>
      <c r="B32" s="34"/>
      <c r="C32" s="10"/>
      <c r="D32" s="10" t="s">
        <v>59</v>
      </c>
      <c r="E32" s="23"/>
    </row>
    <row r="33" spans="1:5">
      <c r="A33" s="19"/>
      <c r="B33" s="34"/>
      <c r="C33" s="10"/>
      <c r="D33" s="10" t="s">
        <v>60</v>
      </c>
      <c r="E33" s="23"/>
    </row>
    <row r="34" spans="1:5">
      <c r="A34" s="19"/>
      <c r="B34" s="34"/>
      <c r="C34" s="32"/>
      <c r="D34" s="35" t="s">
        <v>63</v>
      </c>
      <c r="E34" s="22"/>
    </row>
    <row r="35" spans="1:5">
      <c r="A35" s="19"/>
      <c r="B35" s="34"/>
      <c r="C35" s="10"/>
      <c r="D35" s="10" t="s">
        <v>88</v>
      </c>
      <c r="E35" s="33"/>
    </row>
    <row r="36" spans="1:5">
      <c r="A36" s="19"/>
      <c r="B36" s="37"/>
      <c r="C36" s="10"/>
      <c r="D36" s="10"/>
      <c r="E36" s="11"/>
    </row>
    <row r="37" spans="1:5">
      <c r="A37" s="32" t="s">
        <v>89</v>
      </c>
      <c r="B37" s="22"/>
      <c r="C37" s="35"/>
      <c r="D37" s="35" t="s">
        <v>90</v>
      </c>
      <c r="E37" s="22"/>
    </row>
  </sheetData>
  <mergeCells count="5">
    <mergeCell ref="A1:E1"/>
    <mergeCell ref="A3:B3"/>
    <mergeCell ref="A18:E18"/>
    <mergeCell ref="A20:B20"/>
    <mergeCell ref="D20:E20"/>
  </mergeCells>
  <pageMargins left="0.70866141732283472" right="0.70866141732283472" top="0.74803149606299213" bottom="0.74803149606299213" header="0.31496062992125984" footer="0.31496062992125984"/>
  <pageSetup paperSize="9" fitToWidth="0" orientation="portrait" r:id="rId1"/>
  <headerFooter>
    <oddHeader>&amp;L&amp;F&amp;R&amp;A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Normal="100" workbookViewId="0">
      <selection sqref="A1:E1"/>
    </sheetView>
  </sheetViews>
  <sheetFormatPr defaultRowHeight="15"/>
  <cols>
    <col min="1" max="1" width="11.7109375" customWidth="1"/>
    <col min="2" max="2" width="11.42578125" customWidth="1"/>
  </cols>
  <sheetData>
    <row r="1" spans="1:5" ht="24" thickBot="1">
      <c r="A1" s="92" t="s">
        <v>96</v>
      </c>
      <c r="B1" s="93"/>
      <c r="C1" s="93"/>
      <c r="D1" s="93"/>
      <c r="E1" s="94"/>
    </row>
    <row r="4" spans="1:5">
      <c r="A4" s="40" t="s">
        <v>13</v>
      </c>
      <c r="B4" s="40" t="s">
        <v>97</v>
      </c>
    </row>
    <row r="5" spans="1:5">
      <c r="A5" s="40" t="s">
        <v>3</v>
      </c>
      <c r="B5" s="40" t="s">
        <v>1</v>
      </c>
    </row>
    <row r="6" spans="1:5">
      <c r="A6" s="33">
        <v>5200</v>
      </c>
      <c r="B6" s="11">
        <v>280</v>
      </c>
      <c r="D6" s="41"/>
    </row>
    <row r="7" spans="1:5">
      <c r="A7" s="33">
        <v>5000</v>
      </c>
      <c r="B7" s="11">
        <v>450</v>
      </c>
      <c r="D7" s="41"/>
    </row>
    <row r="8" spans="1:5">
      <c r="A8" s="33">
        <v>4800</v>
      </c>
      <c r="B8" s="11">
        <v>530</v>
      </c>
      <c r="D8" s="41"/>
    </row>
    <row r="9" spans="1:5">
      <c r="A9" s="33">
        <v>4600</v>
      </c>
      <c r="B9" s="11">
        <v>650</v>
      </c>
      <c r="D9" s="41"/>
    </row>
    <row r="10" spans="1:5">
      <c r="A10" s="33">
        <v>4400</v>
      </c>
      <c r="B10" s="11">
        <v>800</v>
      </c>
      <c r="D10" s="41"/>
    </row>
    <row r="11" spans="1:5">
      <c r="A11" s="33">
        <v>4300</v>
      </c>
      <c r="B11" s="11">
        <v>880</v>
      </c>
      <c r="D11" s="41"/>
    </row>
    <row r="12" spans="1:5">
      <c r="A12" s="33">
        <v>4200</v>
      </c>
      <c r="B12" s="11">
        <v>950</v>
      </c>
      <c r="D12" s="41"/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&amp;L&amp;F&amp;R&amp;A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zoomScaleNormal="100" workbookViewId="0">
      <selection sqref="A1:E1"/>
    </sheetView>
  </sheetViews>
  <sheetFormatPr defaultRowHeight="15"/>
  <cols>
    <col min="1" max="1" width="36.42578125" customWidth="1"/>
    <col min="2" max="2" width="16.7109375" customWidth="1"/>
    <col min="3" max="3" width="7.5703125" customWidth="1"/>
    <col min="4" max="4" width="9" customWidth="1"/>
    <col min="5" max="5" width="12.5703125" customWidth="1"/>
  </cols>
  <sheetData>
    <row r="1" spans="1:5" ht="23.25">
      <c r="A1" s="99" t="s">
        <v>98</v>
      </c>
      <c r="B1" s="100"/>
      <c r="C1" s="100"/>
      <c r="D1" s="100"/>
      <c r="E1" s="101"/>
    </row>
    <row r="3" spans="1:5">
      <c r="A3" s="10" t="s">
        <v>122</v>
      </c>
    </row>
    <row r="4" spans="1:5">
      <c r="A4" s="10" t="s">
        <v>99</v>
      </c>
    </row>
    <row r="6" spans="1:5">
      <c r="A6" s="42" t="s">
        <v>100</v>
      </c>
      <c r="B6" s="43"/>
      <c r="C6" s="44">
        <v>0.06</v>
      </c>
    </row>
    <row r="7" spans="1:5">
      <c r="A7" s="42" t="s">
        <v>120</v>
      </c>
      <c r="B7" s="43"/>
      <c r="C7" s="44">
        <v>0.03</v>
      </c>
    </row>
    <row r="8" spans="1:5">
      <c r="A8" s="42" t="s">
        <v>101</v>
      </c>
      <c r="B8" s="43"/>
      <c r="C8" s="44">
        <v>0.04</v>
      </c>
    </row>
    <row r="9" spans="1:5">
      <c r="A9" s="42" t="s">
        <v>102</v>
      </c>
      <c r="B9" s="43"/>
      <c r="C9" s="45">
        <v>17</v>
      </c>
    </row>
    <row r="10" spans="1:5">
      <c r="A10" s="42" t="s">
        <v>103</v>
      </c>
      <c r="B10" s="43"/>
      <c r="C10" s="44">
        <v>0.04</v>
      </c>
    </row>
    <row r="11" spans="1:5">
      <c r="A11" s="42" t="s">
        <v>104</v>
      </c>
      <c r="B11" s="43"/>
      <c r="C11" s="45">
        <v>40</v>
      </c>
    </row>
    <row r="12" spans="1:5">
      <c r="A12" s="42" t="s">
        <v>105</v>
      </c>
      <c r="B12" s="43"/>
      <c r="C12" s="45">
        <v>2</v>
      </c>
    </row>
    <row r="13" spans="1:5">
      <c r="A13" s="42" t="s">
        <v>121</v>
      </c>
      <c r="B13" s="43"/>
      <c r="C13" s="45">
        <v>2</v>
      </c>
    </row>
    <row r="16" spans="1:5" ht="15.75">
      <c r="A16" s="102" t="s">
        <v>106</v>
      </c>
      <c r="B16" s="102"/>
      <c r="C16" s="102"/>
      <c r="D16" s="102"/>
      <c r="E16" s="102"/>
    </row>
    <row r="17" spans="1:5" ht="64.5" customHeight="1">
      <c r="A17" s="46"/>
      <c r="B17" s="47" t="s">
        <v>107</v>
      </c>
      <c r="C17" s="103" t="s">
        <v>108</v>
      </c>
      <c r="D17" s="103"/>
      <c r="E17" s="47" t="s">
        <v>109</v>
      </c>
    </row>
    <row r="18" spans="1:5">
      <c r="A18" s="66"/>
      <c r="B18" s="48"/>
      <c r="C18" s="49" t="s">
        <v>110</v>
      </c>
      <c r="D18" s="49" t="s">
        <v>111</v>
      </c>
      <c r="E18" s="48"/>
    </row>
    <row r="19" spans="1:5">
      <c r="A19" s="30" t="s">
        <v>69</v>
      </c>
      <c r="B19" s="50">
        <v>9150</v>
      </c>
      <c r="C19" s="51"/>
      <c r="D19" s="51"/>
      <c r="E19" s="50"/>
    </row>
    <row r="20" spans="1:5">
      <c r="A20" s="67" t="s">
        <v>112</v>
      </c>
      <c r="B20" s="52">
        <v>5387.3831775700937</v>
      </c>
      <c r="C20" s="53"/>
      <c r="D20" s="53"/>
      <c r="E20" s="52"/>
    </row>
    <row r="21" spans="1:5">
      <c r="A21" s="30" t="s">
        <v>71</v>
      </c>
      <c r="B21" s="54">
        <f>+B19-B20</f>
        <v>3762.6168224299063</v>
      </c>
      <c r="C21" s="55"/>
      <c r="D21" s="56"/>
      <c r="E21" s="54"/>
    </row>
    <row r="22" spans="1:5">
      <c r="A22" s="67" t="s">
        <v>113</v>
      </c>
      <c r="B22" s="52">
        <v>270</v>
      </c>
      <c r="C22" s="97"/>
      <c r="D22" s="98"/>
      <c r="E22" s="52"/>
    </row>
    <row r="23" spans="1:5">
      <c r="A23" s="30" t="s">
        <v>114</v>
      </c>
      <c r="B23" s="54">
        <f>+B21-B22</f>
        <v>3492.6168224299063</v>
      </c>
      <c r="C23" s="55"/>
      <c r="D23" s="56"/>
      <c r="E23" s="54"/>
    </row>
    <row r="24" spans="1:5">
      <c r="A24" s="67" t="s">
        <v>115</v>
      </c>
      <c r="B24" s="52">
        <v>1129</v>
      </c>
      <c r="C24" s="97"/>
      <c r="D24" s="98"/>
      <c r="E24" s="52"/>
    </row>
    <row r="25" spans="1:5">
      <c r="A25" s="30" t="s">
        <v>74</v>
      </c>
      <c r="B25" s="54">
        <f>+B23-B24</f>
        <v>2363.6168224299063</v>
      </c>
      <c r="C25" s="55"/>
      <c r="D25" s="56"/>
      <c r="E25" s="54"/>
    </row>
    <row r="26" spans="1:5">
      <c r="A26" s="67" t="s">
        <v>116</v>
      </c>
      <c r="B26" s="52">
        <v>534</v>
      </c>
      <c r="C26" s="95"/>
      <c r="D26" s="96"/>
      <c r="E26" s="52"/>
    </row>
    <row r="27" spans="1:5">
      <c r="A27" s="30" t="s">
        <v>76</v>
      </c>
      <c r="B27" s="57">
        <f>+B25-B26</f>
        <v>1829.6168224299063</v>
      </c>
      <c r="C27" s="58"/>
      <c r="D27" s="59"/>
      <c r="E27" s="60"/>
    </row>
    <row r="28" spans="1:5">
      <c r="A28" s="68" t="s">
        <v>117</v>
      </c>
      <c r="B28" s="57">
        <v>7</v>
      </c>
      <c r="C28" s="95"/>
      <c r="D28" s="96"/>
      <c r="E28" s="60"/>
    </row>
    <row r="29" spans="1:5">
      <c r="A29" s="67" t="s">
        <v>118</v>
      </c>
      <c r="B29" s="61">
        <v>21</v>
      </c>
      <c r="C29" s="97"/>
      <c r="D29" s="98"/>
      <c r="E29" s="62"/>
    </row>
    <row r="30" spans="1:5">
      <c r="A30" s="11" t="s">
        <v>119</v>
      </c>
      <c r="B30" s="52">
        <f>+B27+B28-B29</f>
        <v>1815.6168224299063</v>
      </c>
      <c r="C30" s="63"/>
      <c r="D30" s="64"/>
      <c r="E30" s="52"/>
    </row>
    <row r="32" spans="1:5">
      <c r="E32" s="65"/>
    </row>
  </sheetData>
  <mergeCells count="8">
    <mergeCell ref="C28:D28"/>
    <mergeCell ref="C29:D29"/>
    <mergeCell ref="A1:E1"/>
    <mergeCell ref="A16:E16"/>
    <mergeCell ref="C17:D17"/>
    <mergeCell ref="C22:D22"/>
    <mergeCell ref="C24:D24"/>
    <mergeCell ref="C26:D26"/>
  </mergeCells>
  <pageMargins left="0.70866141732283472" right="0.70866141732283472" top="0.74803149606299213" bottom="0.74803149606299213" header="0.31496062992125984" footer="0.31496062992125984"/>
  <pageSetup paperSize="11" scale="68" fitToHeight="0" orientation="portrait" r:id="rId1"/>
  <headerFooter>
    <oddHeader>&amp;L&amp;F&amp;R&amp;A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Bilag 1</vt:lpstr>
      <vt:lpstr>Bilag 2</vt:lpstr>
      <vt:lpstr>Bilag 3.1</vt:lpstr>
      <vt:lpstr>Bilag 3.2</vt:lpstr>
      <vt:lpstr>Bilag 4</vt:lpstr>
      <vt:lpstr>Bilag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Rømer</dc:creator>
  <cp:lastModifiedBy>Peter Rømer</cp:lastModifiedBy>
  <cp:lastPrinted>2015-02-21T11:27:25Z</cp:lastPrinted>
  <dcterms:created xsi:type="dcterms:W3CDTF">2015-02-19T15:37:48Z</dcterms:created>
  <dcterms:modified xsi:type="dcterms:W3CDTF">2015-02-21T18:19:32Z</dcterms:modified>
</cp:coreProperties>
</file>